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" i="1" l="1"/>
  <c r="X32" i="1"/>
  <c r="X33" i="1"/>
  <c r="Y33" i="1" s="1"/>
  <c r="X3" i="1"/>
  <c r="X4" i="1"/>
  <c r="Y4" i="1" s="1"/>
  <c r="X5" i="1"/>
  <c r="X6" i="1"/>
  <c r="Y6" i="1" s="1"/>
  <c r="X7" i="1"/>
  <c r="X8" i="1"/>
  <c r="Y8" i="1" s="1"/>
  <c r="X9" i="1"/>
  <c r="X10" i="1"/>
  <c r="Y10" i="1" s="1"/>
  <c r="X11" i="1"/>
  <c r="X12" i="1"/>
  <c r="Y12" i="1" s="1"/>
  <c r="X13" i="1"/>
  <c r="X14" i="1"/>
  <c r="Y14" i="1" s="1"/>
  <c r="X15" i="1"/>
  <c r="X16" i="1"/>
  <c r="Y16" i="1" s="1"/>
  <c r="X17" i="1"/>
  <c r="X18" i="1"/>
  <c r="Y18" i="1" s="1"/>
  <c r="X19" i="1"/>
  <c r="X20" i="1"/>
  <c r="Y20" i="1" s="1"/>
  <c r="X21" i="1"/>
  <c r="X22" i="1"/>
  <c r="Y22" i="1" s="1"/>
  <c r="X23" i="1"/>
  <c r="X24" i="1"/>
  <c r="Y24" i="1" s="1"/>
  <c r="X25" i="1"/>
  <c r="X26" i="1"/>
  <c r="Y26" i="1" s="1"/>
  <c r="X27" i="1"/>
  <c r="X28" i="1"/>
  <c r="Y28" i="1" s="1"/>
  <c r="X29" i="1"/>
  <c r="X30" i="1"/>
  <c r="Y30" i="1" s="1"/>
  <c r="X31" i="1"/>
  <c r="Y31" i="1" s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Y29" i="1" l="1"/>
  <c r="Y27" i="1"/>
  <c r="Y25" i="1"/>
  <c r="Y23" i="1"/>
  <c r="Y21" i="1"/>
  <c r="Y19" i="1"/>
  <c r="Y17" i="1"/>
  <c r="Y15" i="1"/>
  <c r="Y13" i="1"/>
  <c r="Y11" i="1"/>
  <c r="Y9" i="1"/>
  <c r="Y7" i="1"/>
  <c r="Y5" i="1"/>
  <c r="Y3" i="1"/>
  <c r="Y32" i="1"/>
  <c r="Z32" i="1" a="1"/>
  <c r="Z32" i="1" s="1"/>
  <c r="B32" i="1" s="1"/>
  <c r="Z28" i="1" a="1"/>
  <c r="Z28" i="1" s="1"/>
  <c r="B28" i="1" s="1"/>
  <c r="Z26" i="1" a="1"/>
  <c r="Z26" i="1" s="1"/>
  <c r="B26" i="1" s="1"/>
  <c r="C26" i="1" s="1"/>
  <c r="Z24" i="1" a="1"/>
  <c r="Z24" i="1" s="1"/>
  <c r="B24" i="1" s="1"/>
  <c r="Z22" i="1" a="1"/>
  <c r="Z22" i="1" s="1"/>
  <c r="B22" i="1" s="1"/>
  <c r="C22" i="1" s="1"/>
  <c r="Z20" i="1" a="1"/>
  <c r="Z20" i="1" s="1"/>
  <c r="B20" i="1" s="1"/>
  <c r="C20" i="1" s="1"/>
  <c r="Z18" i="1" a="1"/>
  <c r="Z18" i="1" s="1"/>
  <c r="B18" i="1" s="1"/>
  <c r="Z16" i="1" a="1"/>
  <c r="Z16" i="1" s="1"/>
  <c r="B16" i="1" s="1"/>
  <c r="Z14" i="1" a="1"/>
  <c r="Z14" i="1" s="1"/>
  <c r="B14" i="1" s="1"/>
  <c r="C14" i="1" s="1"/>
  <c r="Z12" i="1" a="1"/>
  <c r="Z12" i="1" s="1"/>
  <c r="B12" i="1" s="1"/>
  <c r="C12" i="1" s="1"/>
  <c r="Z10" i="1" a="1"/>
  <c r="Z10" i="1" s="1"/>
  <c r="B10" i="1" s="1"/>
  <c r="Z8" i="1" a="1"/>
  <c r="Z8" i="1" s="1"/>
  <c r="B8" i="1" s="1"/>
  <c r="Z6" i="1" a="1"/>
  <c r="Z6" i="1" s="1"/>
  <c r="B6" i="1" s="1"/>
  <c r="C6" i="1" s="1"/>
  <c r="Z4" i="1" a="1"/>
  <c r="Z4" i="1" s="1"/>
  <c r="B4" i="1" s="1"/>
  <c r="C4" i="1" s="1"/>
  <c r="Z33" i="1" a="1"/>
  <c r="Z33" i="1" s="1"/>
  <c r="B33" i="1" s="1"/>
  <c r="Z31" i="1" a="1"/>
  <c r="Z31" i="1" s="1"/>
  <c r="B31" i="1" s="1"/>
  <c r="Z29" i="1" a="1"/>
  <c r="Z29" i="1" s="1"/>
  <c r="B29" i="1" s="1"/>
  <c r="C29" i="1" s="1"/>
  <c r="Z27" i="1" a="1"/>
  <c r="Z27" i="1" s="1"/>
  <c r="B27" i="1" s="1"/>
  <c r="Z25" i="1" a="1"/>
  <c r="Z25" i="1" s="1"/>
  <c r="B25" i="1" s="1"/>
  <c r="C25" i="1" s="1"/>
  <c r="Z23" i="1" a="1"/>
  <c r="Z23" i="1" s="1"/>
  <c r="B23" i="1" s="1"/>
  <c r="C23" i="1" s="1"/>
  <c r="Z21" i="1" a="1"/>
  <c r="Z21" i="1" s="1"/>
  <c r="B21" i="1" s="1"/>
  <c r="C21" i="1" s="1"/>
  <c r="Z19" i="1" a="1"/>
  <c r="Z19" i="1" s="1"/>
  <c r="B19" i="1" s="1"/>
  <c r="C19" i="1" s="1"/>
  <c r="Z17" i="1" a="1"/>
  <c r="Z17" i="1" s="1"/>
  <c r="B17" i="1" s="1"/>
  <c r="Z15" i="1" a="1"/>
  <c r="Z15" i="1" s="1"/>
  <c r="B15" i="1" s="1"/>
  <c r="C15" i="1" s="1"/>
  <c r="Z13" i="1" a="1"/>
  <c r="Z13" i="1" s="1"/>
  <c r="B13" i="1" s="1"/>
  <c r="C13" i="1" s="1"/>
  <c r="Z11" i="1" a="1"/>
  <c r="Z11" i="1" s="1"/>
  <c r="B11" i="1" s="1"/>
  <c r="C11" i="1" s="1"/>
  <c r="Z9" i="1" a="1"/>
  <c r="Z9" i="1" s="1"/>
  <c r="B9" i="1" s="1"/>
  <c r="C9" i="1" s="1"/>
  <c r="Z7" i="1" a="1"/>
  <c r="Z7" i="1" s="1"/>
  <c r="B7" i="1" s="1"/>
  <c r="C7" i="1" s="1"/>
  <c r="C28" i="1"/>
  <c r="C16" i="1"/>
  <c r="C8" i="1"/>
  <c r="C27" i="1"/>
  <c r="C17" i="1"/>
  <c r="C18" i="1"/>
  <c r="C10" i="1"/>
  <c r="C24" i="1"/>
  <c r="Z3" i="1" l="1" a="1"/>
  <c r="Z3" i="1" s="1"/>
  <c r="B3" i="1" s="1"/>
  <c r="C3" i="1" s="1"/>
  <c r="Z5" i="1" a="1"/>
  <c r="Z5" i="1" s="1"/>
  <c r="B5" i="1" s="1"/>
  <c r="C5" i="1" s="1"/>
  <c r="Z30" i="1" a="1"/>
  <c r="Z30" i="1" s="1"/>
  <c r="B30" i="1" s="1"/>
</calcChain>
</file>

<file path=xl/sharedStrings.xml><?xml version="1.0" encoding="utf-8"?>
<sst xmlns="http://schemas.openxmlformats.org/spreadsheetml/2006/main" count="13" uniqueCount="12">
  <si>
    <t xml:space="preserve">شهر </t>
  </si>
  <si>
    <t>التاريخ</t>
  </si>
  <si>
    <t>اليوم</t>
  </si>
  <si>
    <t>مكان العمل</t>
  </si>
  <si>
    <t>الأحد</t>
  </si>
  <si>
    <t>الإثنين</t>
  </si>
  <si>
    <t>الثّلاثاء</t>
  </si>
  <si>
    <t>الأربعاء</t>
  </si>
  <si>
    <t>الخميس</t>
  </si>
  <si>
    <t>الجمعة</t>
  </si>
  <si>
    <t>السبت</t>
  </si>
  <si>
    <t>حدد يوم العطلة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</si>
</sst>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dd"/>
    <numFmt numFmtId="166" formatCode=";;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66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5"/>
  <sheetViews>
    <sheetView rightToLeft="1" tabSelected="1" workbookViewId="0">
      <selection activeCell="F7" sqref="F7"/>
    </sheetView>
  </sheetViews>
  <sheetFormatPr defaultColWidth="9.1796875" defaultRowHeight="14.5" x14ac:dyDescent="0.35"/>
  <cols>
    <col min="1" max="1" width="5" style="1" customWidth="1"/>
    <col min="2" max="2" width="17" style="1" customWidth="1"/>
    <col min="3" max="3" width="12.7265625" style="1" customWidth="1"/>
    <col min="4" max="5" width="9.1796875" style="1"/>
    <col min="6" max="6" width="12.6328125" style="1" customWidth="1"/>
    <col min="7" max="7" width="10.7265625" style="1" customWidth="1"/>
    <col min="8" max="8" width="9.1796875" style="1" customWidth="1"/>
    <col min="9" max="9" width="9.1796875" style="1" hidden="1" customWidth="1"/>
    <col min="10" max="26" width="9.1796875" style="1" customWidth="1"/>
    <col min="27" max="16384" width="9.1796875" style="1"/>
  </cols>
  <sheetData>
    <row r="1" spans="1:26" x14ac:dyDescent="0.35">
      <c r="A1" s="8">
        <f>VLOOKUP($F$2,{"الأحد","sun",1;"الإثنين","mon",2;"الثّلاثاء","tue",3;"الأربعاء","wed",4;"الخميس","thu",5;"الجمعة","fri",6;"السبت","sat",7},3,0)</f>
        <v>6</v>
      </c>
      <c r="B1" s="6" t="s">
        <v>0</v>
      </c>
      <c r="C1" s="6"/>
      <c r="D1" s="6">
        <v>3</v>
      </c>
      <c r="E1" s="6"/>
      <c r="F1" s="1" t="s">
        <v>11</v>
      </c>
    </row>
    <row r="2" spans="1:26" x14ac:dyDescent="0.35">
      <c r="B2" s="1" t="s">
        <v>1</v>
      </c>
      <c r="C2" s="1" t="s">
        <v>2</v>
      </c>
      <c r="D2" s="6" t="s">
        <v>3</v>
      </c>
      <c r="E2" s="6"/>
      <c r="F2" s="7" t="s">
        <v>9</v>
      </c>
      <c r="G2" s="5"/>
      <c r="I2" s="5" t="s">
        <v>4</v>
      </c>
      <c r="J2" s="5"/>
    </row>
    <row r="3" spans="1:26" x14ac:dyDescent="0.35">
      <c r="B3" s="2">
        <f>IF(Z3="","",Z3)</f>
        <v>42430</v>
      </c>
      <c r="C3" s="3">
        <f>B3</f>
        <v>42430</v>
      </c>
      <c r="G3" s="4"/>
      <c r="H3" s="5"/>
      <c r="I3" s="5" t="s">
        <v>5</v>
      </c>
      <c r="J3" s="5"/>
      <c r="X3" s="2">
        <f>IF(ROWS($B$3:B3)&gt;DAY(EOMONTH(DATE(2016,$D$1,1),0)),"",DATE(2016,$D$1,ROWS($A$1:A1)))</f>
        <v>42430</v>
      </c>
      <c r="Y3" s="5" t="b">
        <f>WEEKDAY(X3)&lt;&gt;$A$1</f>
        <v>1</v>
      </c>
      <c r="Z3" s="2">
        <f t="array" ref="Z3">IFERROR(INDEX($X$3:$X$33,SMALL(IFERROR(IF(--($Y$3:$Y$33)=1,ROW($X$3:$X$33)-ROW($X$3)+1),""),ROWS($Z$3:Z3))),"")</f>
        <v>42430</v>
      </c>
    </row>
    <row r="4" spans="1:26" x14ac:dyDescent="0.35">
      <c r="B4" s="2">
        <f t="shared" ref="B4:B33" si="0">IF(Z4="","",Z4)</f>
        <v>42431</v>
      </c>
      <c r="C4" s="3">
        <f t="shared" ref="C4:C29" si="1">B4</f>
        <v>42431</v>
      </c>
      <c r="H4" s="5"/>
      <c r="I4" s="5" t="s">
        <v>6</v>
      </c>
      <c r="J4" s="5"/>
      <c r="K4" s="5"/>
      <c r="L4" s="5"/>
      <c r="X4" s="2">
        <f>IF(ROWS($B$3:B4)&gt;DAY(EOMONTH(DATE(2016,$D$1,1),0)),"",DATE(2016,$D$1,ROWS($A$1:A2)))</f>
        <v>42431</v>
      </c>
      <c r="Y4" s="5" t="b">
        <f t="shared" ref="Y4:Y13" si="2">WEEKDAY(X4)&lt;&gt;$A$1</f>
        <v>1</v>
      </c>
      <c r="Z4" s="2">
        <f t="array" ref="Z4">IFERROR(INDEX($X$3:$X$33,SMALL(IFERROR(IF(--($Y$3:$Y$33)=1,ROW($X$3:$X$33)-ROW($X$3)+1),""),ROWS($Z$3:Z4))),"")</f>
        <v>42431</v>
      </c>
    </row>
    <row r="5" spans="1:26" x14ac:dyDescent="0.35">
      <c r="B5" s="2">
        <f t="shared" si="0"/>
        <v>42432</v>
      </c>
      <c r="C5" s="3">
        <f t="shared" si="1"/>
        <v>42432</v>
      </c>
      <c r="I5" s="5" t="s">
        <v>7</v>
      </c>
      <c r="J5" s="5"/>
      <c r="K5" s="5"/>
      <c r="L5" s="5"/>
      <c r="X5" s="2">
        <f>IF(ROWS($B$3:B5)&gt;DAY(EOMONTH(DATE(2016,$D$1,1),0)),"",DATE(2016,$D$1,ROWS($A$1:A3)))</f>
        <v>42432</v>
      </c>
      <c r="Y5" s="5" t="b">
        <f t="shared" si="2"/>
        <v>1</v>
      </c>
      <c r="Z5" s="2">
        <f t="array" ref="Z5">IFERROR(INDEX($X$3:$X$33,SMALL(IFERROR(IF(--($Y$3:$Y$33)=1,ROW($X$3:$X$33)-ROW($X$3)+1),""),ROWS($Z$3:Z5))),"")</f>
        <v>42432</v>
      </c>
    </row>
    <row r="6" spans="1:26" x14ac:dyDescent="0.35">
      <c r="B6" s="2">
        <f t="shared" si="0"/>
        <v>42434</v>
      </c>
      <c r="C6" s="3">
        <f t="shared" si="1"/>
        <v>42434</v>
      </c>
      <c r="I6" s="5" t="s">
        <v>8</v>
      </c>
      <c r="J6" s="5"/>
      <c r="K6" s="5"/>
      <c r="L6" s="5"/>
      <c r="X6" s="2">
        <f>IF(ROWS($B$3:B6)&gt;DAY(EOMONTH(DATE(2016,$D$1,1),0)),"",DATE(2016,$D$1,ROWS($A$1:A4)))</f>
        <v>42433</v>
      </c>
      <c r="Y6" s="5" t="b">
        <f t="shared" si="2"/>
        <v>0</v>
      </c>
      <c r="Z6" s="2">
        <f t="array" ref="Z6">IFERROR(INDEX($X$3:$X$33,SMALL(IFERROR(IF(--($Y$3:$Y$33)=1,ROW($X$3:$X$33)-ROW($X$3)+1),""),ROWS($Z$3:Z6))),"")</f>
        <v>42434</v>
      </c>
    </row>
    <row r="7" spans="1:26" x14ac:dyDescent="0.35">
      <c r="B7" s="2">
        <f t="shared" si="0"/>
        <v>42435</v>
      </c>
      <c r="C7" s="3">
        <f t="shared" si="1"/>
        <v>42435</v>
      </c>
      <c r="I7" s="5" t="s">
        <v>9</v>
      </c>
      <c r="J7" s="5"/>
      <c r="K7" s="5"/>
      <c r="L7" s="5"/>
      <c r="X7" s="2">
        <f>IF(ROWS($B$3:B7)&gt;DAY(EOMONTH(DATE(2016,$D$1,1),0)),"",DATE(2016,$D$1,ROWS($A$1:A5)))</f>
        <v>42434</v>
      </c>
      <c r="Y7" s="5" t="b">
        <f t="shared" si="2"/>
        <v>1</v>
      </c>
      <c r="Z7" s="2">
        <f t="array" ref="Z7">IFERROR(INDEX($X$3:$X$33,SMALL(IFERROR(IF(--($Y$3:$Y$33)=1,ROW($X$3:$X$33)-ROW($X$3)+1),""),ROWS($Z$3:Z7))),"")</f>
        <v>42435</v>
      </c>
    </row>
    <row r="8" spans="1:26" x14ac:dyDescent="0.35">
      <c r="B8" s="2">
        <f t="shared" si="0"/>
        <v>42436</v>
      </c>
      <c r="C8" s="3">
        <f t="shared" si="1"/>
        <v>42436</v>
      </c>
      <c r="I8" s="5" t="s">
        <v>10</v>
      </c>
      <c r="J8" s="5"/>
      <c r="X8" s="2">
        <f>IF(ROWS($B$3:B8)&gt;DAY(EOMONTH(DATE(2016,$D$1,1),0)),"",DATE(2016,$D$1,ROWS($A$1:A6)))</f>
        <v>42435</v>
      </c>
      <c r="Y8" s="5" t="b">
        <f t="shared" si="2"/>
        <v>1</v>
      </c>
      <c r="Z8" s="2">
        <f t="array" ref="Z8">IFERROR(INDEX($X$3:$X$33,SMALL(IFERROR(IF(--($Y$3:$Y$33)=1,ROW($X$3:$X$33)-ROW($X$3)+1),""),ROWS($Z$3:Z8))),"")</f>
        <v>42436</v>
      </c>
    </row>
    <row r="9" spans="1:26" x14ac:dyDescent="0.35">
      <c r="B9" s="2">
        <f t="shared" si="0"/>
        <v>42437</v>
      </c>
      <c r="C9" s="3">
        <f t="shared" si="1"/>
        <v>42437</v>
      </c>
      <c r="X9" s="2">
        <f>IF(ROWS($B$3:B9)&gt;DAY(EOMONTH(DATE(2016,$D$1,1),0)),"",DATE(2016,$D$1,ROWS($A$1:A7)))</f>
        <v>42436</v>
      </c>
      <c r="Y9" s="5" t="b">
        <f t="shared" si="2"/>
        <v>1</v>
      </c>
      <c r="Z9" s="2">
        <f t="array" ref="Z9">IFERROR(INDEX($X$3:$X$33,SMALL(IFERROR(IF(--($Y$3:$Y$33)=1,ROW($X$3:$X$33)-ROW($X$3)+1),""),ROWS($Z$3:Z9))),"")</f>
        <v>42437</v>
      </c>
    </row>
    <row r="10" spans="1:26" x14ac:dyDescent="0.35">
      <c r="B10" s="2">
        <f t="shared" si="0"/>
        <v>42438</v>
      </c>
      <c r="C10" s="3">
        <f t="shared" si="1"/>
        <v>42438</v>
      </c>
      <c r="X10" s="2">
        <f>IF(ROWS($B$3:B10)&gt;DAY(EOMONTH(DATE(2016,$D$1,1),0)),"",DATE(2016,$D$1,ROWS($A$1:A8)))</f>
        <v>42437</v>
      </c>
      <c r="Y10" s="5" t="b">
        <f t="shared" si="2"/>
        <v>1</v>
      </c>
      <c r="Z10" s="2">
        <f t="array" ref="Z10">IFERROR(INDEX($X$3:$X$33,SMALL(IFERROR(IF(--($Y$3:$Y$33)=1,ROW($X$3:$X$33)-ROW($X$3)+1),""),ROWS($Z$3:Z10))),"")</f>
        <v>42438</v>
      </c>
    </row>
    <row r="11" spans="1:26" x14ac:dyDescent="0.35">
      <c r="B11" s="2">
        <f t="shared" si="0"/>
        <v>42439</v>
      </c>
      <c r="C11" s="3">
        <f t="shared" si="1"/>
        <v>42439</v>
      </c>
      <c r="X11" s="2">
        <f>IF(ROWS($B$3:B11)&gt;DAY(EOMONTH(DATE(2016,$D$1,1),0)),"",DATE(2016,$D$1,ROWS($A$1:A9)))</f>
        <v>42438</v>
      </c>
      <c r="Y11" s="5" t="b">
        <f t="shared" si="2"/>
        <v>1</v>
      </c>
      <c r="Z11" s="2">
        <f t="array" ref="Z11">IFERROR(INDEX($X$3:$X$33,SMALL(IFERROR(IF(--($Y$3:$Y$33)=1,ROW($X$3:$X$33)-ROW($X$3)+1),""),ROWS($Z$3:Z11))),"")</f>
        <v>42439</v>
      </c>
    </row>
    <row r="12" spans="1:26" x14ac:dyDescent="0.35">
      <c r="B12" s="2">
        <f t="shared" si="0"/>
        <v>42441</v>
      </c>
      <c r="C12" s="3">
        <f t="shared" si="1"/>
        <v>42441</v>
      </c>
      <c r="X12" s="2">
        <f>IF(ROWS($B$3:B12)&gt;DAY(EOMONTH(DATE(2016,$D$1,1),0)),"",DATE(2016,$D$1,ROWS($A$1:A10)))</f>
        <v>42439</v>
      </c>
      <c r="Y12" s="5" t="b">
        <f t="shared" si="2"/>
        <v>1</v>
      </c>
      <c r="Z12" s="2">
        <f t="array" ref="Z12">IFERROR(INDEX($X$3:$X$33,SMALL(IFERROR(IF(--($Y$3:$Y$33)=1,ROW($X$3:$X$33)-ROW($X$3)+1),""),ROWS($Z$3:Z12))),"")</f>
        <v>42441</v>
      </c>
    </row>
    <row r="13" spans="1:26" x14ac:dyDescent="0.35">
      <c r="B13" s="2">
        <f t="shared" si="0"/>
        <v>42442</v>
      </c>
      <c r="C13" s="3">
        <f t="shared" si="1"/>
        <v>42442</v>
      </c>
      <c r="X13" s="2">
        <f>IF(ROWS($B$3:B13)&gt;DAY(EOMONTH(DATE(2016,$D$1,1),0)),"",DATE(2016,$D$1,ROWS($A$1:A11)))</f>
        <v>42440</v>
      </c>
      <c r="Y13" s="5" t="b">
        <f t="shared" si="2"/>
        <v>0</v>
      </c>
      <c r="Z13" s="2">
        <f t="array" ref="Z13">IFERROR(INDEX($X$3:$X$33,SMALL(IFERROR(IF(--($Y$3:$Y$33)=1,ROW($X$3:$X$33)-ROW($X$3)+1),""),ROWS($Z$3:Z13))),"")</f>
        <v>42442</v>
      </c>
    </row>
    <row r="14" spans="1:26" x14ac:dyDescent="0.35">
      <c r="B14" s="2">
        <f t="shared" si="0"/>
        <v>42443</v>
      </c>
      <c r="C14" s="3">
        <f t="shared" si="1"/>
        <v>42443</v>
      </c>
      <c r="X14" s="2">
        <f>IF(ROWS($B$3:B14)&gt;DAY(EOMONTH(DATE(2016,$D$1,1),0)),"",DATE(2016,$D$1,ROWS($A$1:A12)))</f>
        <v>42441</v>
      </c>
      <c r="Y14" s="5" t="b">
        <f t="shared" ref="Y14:Y33" si="3">WEEKDAY($X$3:$X$33)&lt;&gt;$A$1</f>
        <v>1</v>
      </c>
      <c r="Z14" s="2">
        <f t="array" ref="Z14">IFERROR(INDEX($X$3:$X$33,SMALL(IFERROR(IF(--($Y$3:$Y$33)=1,ROW($X$3:$X$33)-ROW($X$3)+1),""),ROWS($Z$3:Z14))),"")</f>
        <v>42443</v>
      </c>
    </row>
    <row r="15" spans="1:26" x14ac:dyDescent="0.35">
      <c r="B15" s="2">
        <f t="shared" si="0"/>
        <v>42444</v>
      </c>
      <c r="C15" s="3">
        <f t="shared" si="1"/>
        <v>42444</v>
      </c>
      <c r="X15" s="2">
        <f>IF(ROWS($B$3:B15)&gt;DAY(EOMONTH(DATE(2016,$D$1,1),0)),"",DATE(2016,$D$1,ROWS($A$1:A13)))</f>
        <v>42442</v>
      </c>
      <c r="Y15" s="5" t="b">
        <f t="shared" si="3"/>
        <v>1</v>
      </c>
      <c r="Z15" s="2">
        <f t="array" ref="Z15">IFERROR(INDEX($X$3:$X$33,SMALL(IFERROR(IF(--($Y$3:$Y$33)=1,ROW($X$3:$X$33)-ROW($X$3)+1),""),ROWS($Z$3:Z15))),"")</f>
        <v>42444</v>
      </c>
    </row>
    <row r="16" spans="1:26" x14ac:dyDescent="0.35">
      <c r="B16" s="2">
        <f t="shared" si="0"/>
        <v>42445</v>
      </c>
      <c r="C16" s="3">
        <f t="shared" si="1"/>
        <v>42445</v>
      </c>
      <c r="X16" s="2">
        <f>IF(ROWS($B$3:B16)&gt;DAY(EOMONTH(DATE(2016,$D$1,1),0)),"",DATE(2016,$D$1,ROWS($A$1:A14)))</f>
        <v>42443</v>
      </c>
      <c r="Y16" s="5" t="b">
        <f t="shared" si="3"/>
        <v>1</v>
      </c>
      <c r="Z16" s="2">
        <f t="array" ref="Z16">IFERROR(INDEX($X$3:$X$33,SMALL(IFERROR(IF(--($Y$3:$Y$33)=1,ROW($X$3:$X$33)-ROW($X$3)+1),""),ROWS($Z$3:Z16))),"")</f>
        <v>42445</v>
      </c>
    </row>
    <row r="17" spans="2:26" x14ac:dyDescent="0.35">
      <c r="B17" s="2">
        <f t="shared" si="0"/>
        <v>42446</v>
      </c>
      <c r="C17" s="3">
        <f t="shared" si="1"/>
        <v>42446</v>
      </c>
      <c r="X17" s="2">
        <f>IF(ROWS($B$3:B17)&gt;DAY(EOMONTH(DATE(2016,$D$1,1),0)),"",DATE(2016,$D$1,ROWS($A$1:A15)))</f>
        <v>42444</v>
      </c>
      <c r="Y17" s="5" t="b">
        <f t="shared" si="3"/>
        <v>1</v>
      </c>
      <c r="Z17" s="2">
        <f t="array" ref="Z17">IFERROR(INDEX($X$3:$X$33,SMALL(IFERROR(IF(--($Y$3:$Y$33)=1,ROW($X$3:$X$33)-ROW($X$3)+1),""),ROWS($Z$3:Z17))),"")</f>
        <v>42446</v>
      </c>
    </row>
    <row r="18" spans="2:26" x14ac:dyDescent="0.35">
      <c r="B18" s="2">
        <f t="shared" si="0"/>
        <v>42448</v>
      </c>
      <c r="C18" s="3">
        <f t="shared" si="1"/>
        <v>42448</v>
      </c>
      <c r="X18" s="2">
        <f>IF(ROWS($B$3:B18)&gt;DAY(EOMONTH(DATE(2016,$D$1,1),0)),"",DATE(2016,$D$1,ROWS($A$1:A16)))</f>
        <v>42445</v>
      </c>
      <c r="Y18" s="5" t="b">
        <f t="shared" si="3"/>
        <v>1</v>
      </c>
      <c r="Z18" s="2">
        <f t="array" ref="Z18">IFERROR(INDEX($X$3:$X$33,SMALL(IFERROR(IF(--($Y$3:$Y$33)=1,ROW($X$3:$X$33)-ROW($X$3)+1),""),ROWS($Z$3:Z18))),"")</f>
        <v>42448</v>
      </c>
    </row>
    <row r="19" spans="2:26" x14ac:dyDescent="0.35">
      <c r="B19" s="2">
        <f t="shared" si="0"/>
        <v>42449</v>
      </c>
      <c r="C19" s="3">
        <f t="shared" si="1"/>
        <v>42449</v>
      </c>
      <c r="X19" s="2">
        <f>IF(ROWS($B$3:B19)&gt;DAY(EOMONTH(DATE(2016,$D$1,1),0)),"",DATE(2016,$D$1,ROWS($A$1:A17)))</f>
        <v>42446</v>
      </c>
      <c r="Y19" s="5" t="b">
        <f t="shared" si="3"/>
        <v>1</v>
      </c>
      <c r="Z19" s="2">
        <f t="array" ref="Z19">IFERROR(INDEX($X$3:$X$33,SMALL(IFERROR(IF(--($Y$3:$Y$33)=1,ROW($X$3:$X$33)-ROW($X$3)+1),""),ROWS($Z$3:Z19))),"")</f>
        <v>42449</v>
      </c>
    </row>
    <row r="20" spans="2:26" x14ac:dyDescent="0.35">
      <c r="B20" s="2">
        <f t="shared" si="0"/>
        <v>42450</v>
      </c>
      <c r="C20" s="3">
        <f t="shared" si="1"/>
        <v>42450</v>
      </c>
      <c r="X20" s="2">
        <f>IF(ROWS($B$3:B20)&gt;DAY(EOMONTH(DATE(2016,$D$1,1),0)),"",DATE(2016,$D$1,ROWS($A$1:A18)))</f>
        <v>42447</v>
      </c>
      <c r="Y20" s="5" t="b">
        <f t="shared" si="3"/>
        <v>0</v>
      </c>
      <c r="Z20" s="2">
        <f t="array" ref="Z20">IFERROR(INDEX($X$3:$X$33,SMALL(IFERROR(IF(--($Y$3:$Y$33)=1,ROW($X$3:$X$33)-ROW($X$3)+1),""),ROWS($Z$3:Z20))),"")</f>
        <v>42450</v>
      </c>
    </row>
    <row r="21" spans="2:26" x14ac:dyDescent="0.35">
      <c r="B21" s="2">
        <f t="shared" si="0"/>
        <v>42451</v>
      </c>
      <c r="C21" s="3">
        <f t="shared" si="1"/>
        <v>42451</v>
      </c>
      <c r="X21" s="2">
        <f>IF(ROWS($B$3:B21)&gt;DAY(EOMONTH(DATE(2016,$D$1,1),0)),"",DATE(2016,$D$1,ROWS($A$1:A19)))</f>
        <v>42448</v>
      </c>
      <c r="Y21" s="5" t="b">
        <f t="shared" si="3"/>
        <v>1</v>
      </c>
      <c r="Z21" s="2">
        <f t="array" ref="Z21">IFERROR(INDEX($X$3:$X$33,SMALL(IFERROR(IF(--($Y$3:$Y$33)=1,ROW($X$3:$X$33)-ROW($X$3)+1),""),ROWS($Z$3:Z21))),"")</f>
        <v>42451</v>
      </c>
    </row>
    <row r="22" spans="2:26" x14ac:dyDescent="0.35">
      <c r="B22" s="2">
        <f t="shared" si="0"/>
        <v>42452</v>
      </c>
      <c r="C22" s="3">
        <f t="shared" si="1"/>
        <v>42452</v>
      </c>
      <c r="X22" s="2">
        <f>IF(ROWS($B$3:B22)&gt;DAY(EOMONTH(DATE(2016,$D$1,1),0)),"",DATE(2016,$D$1,ROWS($A$1:A20)))</f>
        <v>42449</v>
      </c>
      <c r="Y22" s="5" t="b">
        <f t="shared" si="3"/>
        <v>1</v>
      </c>
      <c r="Z22" s="2">
        <f t="array" ref="Z22">IFERROR(INDEX($X$3:$X$33,SMALL(IFERROR(IF(--($Y$3:$Y$33)=1,ROW($X$3:$X$33)-ROW($X$3)+1),""),ROWS($Z$3:Z22))),"")</f>
        <v>42452</v>
      </c>
    </row>
    <row r="23" spans="2:26" x14ac:dyDescent="0.35">
      <c r="B23" s="2">
        <f t="shared" si="0"/>
        <v>42453</v>
      </c>
      <c r="C23" s="3">
        <f t="shared" si="1"/>
        <v>42453</v>
      </c>
      <c r="X23" s="2">
        <f>IF(ROWS($B$3:B23)&gt;DAY(EOMONTH(DATE(2016,$D$1,1),0)),"",DATE(2016,$D$1,ROWS($A$1:A21)))</f>
        <v>42450</v>
      </c>
      <c r="Y23" s="5" t="b">
        <f t="shared" si="3"/>
        <v>1</v>
      </c>
      <c r="Z23" s="2">
        <f t="array" ref="Z23">IFERROR(INDEX($X$3:$X$33,SMALL(IFERROR(IF(--($Y$3:$Y$33)=1,ROW($X$3:$X$33)-ROW($X$3)+1),""),ROWS($Z$3:Z23))),"")</f>
        <v>42453</v>
      </c>
    </row>
    <row r="24" spans="2:26" x14ac:dyDescent="0.35">
      <c r="B24" s="2">
        <f t="shared" si="0"/>
        <v>42455</v>
      </c>
      <c r="C24" s="3">
        <f t="shared" si="1"/>
        <v>42455</v>
      </c>
      <c r="X24" s="2">
        <f>IF(ROWS($B$3:B24)&gt;DAY(EOMONTH(DATE(2016,$D$1,1),0)),"",DATE(2016,$D$1,ROWS($A$1:A22)))</f>
        <v>42451</v>
      </c>
      <c r="Y24" s="5" t="b">
        <f t="shared" si="3"/>
        <v>1</v>
      </c>
      <c r="Z24" s="2">
        <f t="array" ref="Z24">IFERROR(INDEX($X$3:$X$33,SMALL(IFERROR(IF(--($Y$3:$Y$33)=1,ROW($X$3:$X$33)-ROW($X$3)+1),""),ROWS($Z$3:Z24))),"")</f>
        <v>42455</v>
      </c>
    </row>
    <row r="25" spans="2:26" x14ac:dyDescent="0.35">
      <c r="B25" s="2">
        <f t="shared" si="0"/>
        <v>42456</v>
      </c>
      <c r="C25" s="3">
        <f t="shared" si="1"/>
        <v>42456</v>
      </c>
      <c r="X25" s="2">
        <f>IF(ROWS($B$3:B25)&gt;DAY(EOMONTH(DATE(2016,$D$1,1),0)),"",DATE(2016,$D$1,ROWS($A$1:A23)))</f>
        <v>42452</v>
      </c>
      <c r="Y25" s="5" t="b">
        <f t="shared" si="3"/>
        <v>1</v>
      </c>
      <c r="Z25" s="2">
        <f t="array" ref="Z25">IFERROR(INDEX($X$3:$X$33,SMALL(IFERROR(IF(--($Y$3:$Y$33)=1,ROW($X$3:$X$33)-ROW($X$3)+1),""),ROWS($Z$3:Z25))),"")</f>
        <v>42456</v>
      </c>
    </row>
    <row r="26" spans="2:26" x14ac:dyDescent="0.35">
      <c r="B26" s="2">
        <f t="shared" si="0"/>
        <v>42457</v>
      </c>
      <c r="C26" s="3">
        <f t="shared" si="1"/>
        <v>42457</v>
      </c>
      <c r="X26" s="2">
        <f>IF(ROWS($B$3:B26)&gt;DAY(EOMONTH(DATE(2016,$D$1,1),0)),"",DATE(2016,$D$1,ROWS($A$1:A24)))</f>
        <v>42453</v>
      </c>
      <c r="Y26" s="5" t="b">
        <f t="shared" si="3"/>
        <v>1</v>
      </c>
      <c r="Z26" s="2">
        <f t="array" ref="Z26">IFERROR(INDEX($X$3:$X$33,SMALL(IFERROR(IF(--($Y$3:$Y$33)=1,ROW($X$3:$X$33)-ROW($X$3)+1),""),ROWS($Z$3:Z26))),"")</f>
        <v>42457</v>
      </c>
    </row>
    <row r="27" spans="2:26" x14ac:dyDescent="0.35">
      <c r="B27" s="2">
        <f t="shared" si="0"/>
        <v>42458</v>
      </c>
      <c r="C27" s="3">
        <f t="shared" si="1"/>
        <v>42458</v>
      </c>
      <c r="X27" s="2">
        <f>IF(ROWS($B$3:B27)&gt;DAY(EOMONTH(DATE(2016,$D$1,1),0)),"",DATE(2016,$D$1,ROWS($A$1:A25)))</f>
        <v>42454</v>
      </c>
      <c r="Y27" s="5" t="b">
        <f t="shared" si="3"/>
        <v>0</v>
      </c>
      <c r="Z27" s="2">
        <f t="array" ref="Z27">IFERROR(INDEX($X$3:$X$33,SMALL(IFERROR(IF(--($Y$3:$Y$33)=1,ROW($X$3:$X$33)-ROW($X$3)+1),""),ROWS($Z$3:Z27))),"")</f>
        <v>42458</v>
      </c>
    </row>
    <row r="28" spans="2:26" x14ac:dyDescent="0.35">
      <c r="B28" s="2">
        <f t="shared" si="0"/>
        <v>42459</v>
      </c>
      <c r="C28" s="3">
        <f t="shared" si="1"/>
        <v>42459</v>
      </c>
      <c r="X28" s="2">
        <f>IF(ROWS($B$3:B28)&gt;DAY(EOMONTH(DATE(2016,$D$1,1),0)),"",DATE(2016,$D$1,ROWS($A$1:A26)))</f>
        <v>42455</v>
      </c>
      <c r="Y28" s="5" t="b">
        <f t="shared" si="3"/>
        <v>1</v>
      </c>
      <c r="Z28" s="2">
        <f t="array" ref="Z28">IFERROR(INDEX($X$3:$X$33,SMALL(IFERROR(IF(--($Y$3:$Y$33)=1,ROW($X$3:$X$33)-ROW($X$3)+1),""),ROWS($Z$3:Z28))),"")</f>
        <v>42459</v>
      </c>
    </row>
    <row r="29" spans="2:26" x14ac:dyDescent="0.35">
      <c r="B29" s="2">
        <f t="shared" si="0"/>
        <v>42460</v>
      </c>
      <c r="C29" s="3">
        <f t="shared" si="1"/>
        <v>42460</v>
      </c>
      <c r="X29" s="2">
        <f>IF(ROWS($B$3:B29)&gt;DAY(EOMONTH(DATE(2016,$D$1,1),0)),"",DATE(2016,$D$1,ROWS($A$1:A27)))</f>
        <v>42456</v>
      </c>
      <c r="Y29" s="5" t="b">
        <f t="shared" si="3"/>
        <v>1</v>
      </c>
      <c r="Z29" s="2">
        <f t="array" ref="Z29">IFERROR(INDEX($X$3:$X$33,SMALL(IFERROR(IF(--($Y$3:$Y$33)=1,ROW($X$3:$X$33)-ROW($X$3)+1),""),ROWS($Z$3:Z29))),"")</f>
        <v>42460</v>
      </c>
    </row>
    <row r="30" spans="2:26" x14ac:dyDescent="0.35">
      <c r="B30" s="2" t="str">
        <f t="shared" si="0"/>
        <v/>
      </c>
      <c r="C30" s="3"/>
      <c r="X30" s="2">
        <f>IF(ROWS($B$3:B30)&gt;DAY(EOMONTH(DATE(2016,$D$1,1),0)),"",DATE(2016,$D$1,ROWS($A$1:A28)))</f>
        <v>42457</v>
      </c>
      <c r="Y30" s="5" t="b">
        <f t="shared" si="3"/>
        <v>1</v>
      </c>
      <c r="Z30" s="2" t="str">
        <f t="array" ref="Z30">IFERROR(INDEX($X$3:$X$33,SMALL(IFERROR(IF(--($Y$3:$Y$33)=1,ROW($X$3:$X$33)-ROW($X$3)+1),""),ROWS($Z$3:Z30))),"")</f>
        <v/>
      </c>
    </row>
    <row r="31" spans="2:26" x14ac:dyDescent="0.35">
      <c r="B31" s="2" t="str">
        <f t="shared" si="0"/>
        <v/>
      </c>
      <c r="C31" s="3"/>
      <c r="X31" s="2">
        <f>IF(ROWS($B$3:B31)&gt;DAY(EOMONTH(DATE(2016,$D$1,1),0)),"",DATE(2016,$D$1,ROWS($A$1:A29)))</f>
        <v>42458</v>
      </c>
      <c r="Y31" s="5" t="b">
        <f t="shared" si="3"/>
        <v>1</v>
      </c>
      <c r="Z31" s="2" t="str">
        <f t="array" ref="Z31">IFERROR(INDEX($X$3:$X$33,SMALL(IFERROR(IF(--($Y$3:$Y$33)=1,ROW($X$3:$X$33)-ROW($X$3)+1),""),ROWS($Z$3:Z31))),"")</f>
        <v/>
      </c>
    </row>
    <row r="32" spans="2:26" x14ac:dyDescent="0.35">
      <c r="B32" s="2" t="str">
        <f t="shared" si="0"/>
        <v/>
      </c>
      <c r="C32" s="3"/>
      <c r="X32" s="2">
        <f>IF(ROWS($B$3:B32)&gt;DAY(EOMONTH(DATE(2016,$D$1,1),0)),"",DATE(2016,$D$1,ROWS($A$1:A30)))</f>
        <v>42459</v>
      </c>
      <c r="Y32" s="5" t="b">
        <f t="shared" si="3"/>
        <v>1</v>
      </c>
      <c r="Z32" s="2" t="str">
        <f t="array" ref="Z32">IFERROR(INDEX($X$3:$X$33,SMALL(IFERROR(IF(--($Y$3:$Y$33)=1,ROW($X$3:$X$33)-ROW($X$3)+1),""),ROWS($Z$3:Z32))),"")</f>
        <v/>
      </c>
    </row>
    <row r="33" spans="2:26" x14ac:dyDescent="0.35">
      <c r="B33" s="2" t="str">
        <f t="shared" si="0"/>
        <v/>
      </c>
      <c r="C33" s="3"/>
      <c r="X33" s="2">
        <f>IF(ROWS($B$3:B33)&gt;DAY(EOMONTH(DATE(2016,$D$1,1),0)),"",DATE(2016,$D$1,ROWS($A$1:A31)))</f>
        <v>42460</v>
      </c>
      <c r="Y33" s="5" t="b">
        <f t="shared" si="3"/>
        <v>1</v>
      </c>
      <c r="Z33" s="2" t="str">
        <f t="array" ref="Z33">IFERROR(INDEX($X$3:$X$33,SMALL(IFERROR(IF(--($Y$3:$Y$33)=1,ROW($X$3:$X$33)-ROW($X$3)+1),""),ROWS($Z$3:Z33))),"")</f>
        <v/>
      </c>
    </row>
    <row r="34" spans="2:26" x14ac:dyDescent="0.35">
      <c r="B34" s="2"/>
      <c r="C34" s="3"/>
      <c r="X34" s="2"/>
      <c r="Z34" s="5"/>
    </row>
    <row r="35" spans="2:26" x14ac:dyDescent="0.35">
      <c r="B35" s="2"/>
      <c r="X35" s="2"/>
      <c r="Z35" s="5"/>
    </row>
    <row r="36" spans="2:26" x14ac:dyDescent="0.35">
      <c r="B36" s="2"/>
      <c r="X36" s="2"/>
      <c r="Z36" s="5"/>
    </row>
    <row r="37" spans="2:26" x14ac:dyDescent="0.35">
      <c r="B37" s="2"/>
      <c r="X37" s="2"/>
    </row>
    <row r="38" spans="2:26" x14ac:dyDescent="0.35">
      <c r="B38" s="2"/>
      <c r="X38" s="2"/>
    </row>
    <row r="39" spans="2:26" x14ac:dyDescent="0.35">
      <c r="B39" s="2"/>
      <c r="X39" s="2"/>
    </row>
    <row r="40" spans="2:26" x14ac:dyDescent="0.35">
      <c r="B40" s="2"/>
      <c r="X40" s="2" t="str">
        <f>IF(ROWS($B$3:B40)&gt;TEXT(EOMONTH(DATE(2015,$D$1,0),0),"d")+1,"",DATE(2015,$D$1,0)+ROWS($A$1:A38)-2)</f>
        <v/>
      </c>
    </row>
    <row r="41" spans="2:26" x14ac:dyDescent="0.35">
      <c r="B41" s="2"/>
      <c r="X41" s="2" t="str">
        <f>IF(ROWS($B$3:B41)&gt;TEXT(EOMONTH(DATE(2015,$D$1,0),0),"d")+1,"",DATE(2015,$D$1,0)+ROWS($A$1:A39)-2)</f>
        <v/>
      </c>
    </row>
    <row r="42" spans="2:26" x14ac:dyDescent="0.35">
      <c r="B42" s="2"/>
      <c r="X42" s="2" t="str">
        <f>IF(ROWS($B$3:B42)&gt;TEXT(EOMONTH(DATE(2015,$D$1,0),0),"d")+1,"",DATE(2015,$D$1,0)+ROWS($A$1:A40)-2)</f>
        <v/>
      </c>
    </row>
    <row r="43" spans="2:26" x14ac:dyDescent="0.35">
      <c r="B43" s="2"/>
      <c r="X43" s="2" t="str">
        <f>IF(ROWS($B$3:B43)&gt;TEXT(EOMONTH(DATE(2015,$D$1,0),0),"d")+1,"",DATE(2015,$D$1,0)+ROWS($A$1:A41)-2)</f>
        <v/>
      </c>
    </row>
    <row r="44" spans="2:26" x14ac:dyDescent="0.35">
      <c r="B44" s="2"/>
      <c r="X44" s="2" t="str">
        <f>IF(ROWS($B$3:B44)&gt;TEXT(EOMONTH(DATE(2015,$D$1,0),0),"d")+1,"",DATE(2015,$D$1,0)+ROWS($A$1:A42)-2)</f>
        <v/>
      </c>
    </row>
    <row r="45" spans="2:26" x14ac:dyDescent="0.35">
      <c r="B45" s="2"/>
      <c r="X45" s="2" t="str">
        <f>IF(ROWS($B$3:B45)&gt;TEXT(EOMONTH(DATE(2015,$D$1,0),0),"d")+1,"",DATE(2015,$D$1,0)+ROWS($A$1:A43)-2)</f>
        <v/>
      </c>
    </row>
    <row r="46" spans="2:26" x14ac:dyDescent="0.35">
      <c r="B46" s="2"/>
      <c r="X46" s="2" t="str">
        <f>IF(ROWS($B$3:B46)&gt;TEXT(EOMONTH(DATE(2015,$D$1,0),0),"d")+1,"",DATE(2015,$D$1,0)+ROWS($A$1:A44)-2)</f>
        <v/>
      </c>
    </row>
    <row r="47" spans="2:26" x14ac:dyDescent="0.35">
      <c r="B47" s="2"/>
      <c r="X47" s="2" t="str">
        <f>IF(ROWS($B$3:B47)&gt;TEXT(EOMONTH(DATE(2015,$D$1,0),0),"d")+1,"",DATE(2015,$D$1,0)+ROWS($A$1:A45)-2)</f>
        <v/>
      </c>
    </row>
    <row r="48" spans="2:26" x14ac:dyDescent="0.35">
      <c r="B48" s="2"/>
      <c r="X48" s="2" t="str">
        <f>IF(ROWS($B$3:B48)&gt;TEXT(EOMONTH(DATE(2015,$D$1,0),0),"d")+1,"",DATE(2015,$D$1,0)+ROWS($A$1:A46)-2)</f>
        <v/>
      </c>
    </row>
    <row r="49" spans="2:24" x14ac:dyDescent="0.35">
      <c r="B49" s="2"/>
      <c r="X49" s="2" t="str">
        <f>IF(ROWS($B$3:B49)&gt;TEXT(EOMONTH(DATE(2015,$D$1,0),0),"d")+1,"",DATE(2015,$D$1,0)+ROWS($A$1:A47)-2)</f>
        <v/>
      </c>
    </row>
    <row r="50" spans="2:24" x14ac:dyDescent="0.35">
      <c r="B50" s="2"/>
      <c r="X50" s="2" t="str">
        <f>IF(ROWS($B$3:B50)&gt;TEXT(EOMONTH(DATE(2015,$D$1,0),0),"d")+1,"",DATE(2015,$D$1,0)+ROWS($A$1:A48)-2)</f>
        <v/>
      </c>
    </row>
    <row r="51" spans="2:24" x14ac:dyDescent="0.35">
      <c r="B51" s="2"/>
      <c r="X51" s="2" t="str">
        <f>IF(ROWS($B$3:B51)&gt;TEXT(EOMONTH(DATE(2015,$D$1,0),0),"d")+1,"",DATE(2015,$D$1,0)+ROWS($A$1:A49)-2)</f>
        <v/>
      </c>
    </row>
    <row r="52" spans="2:24" x14ac:dyDescent="0.35">
      <c r="B52" s="2"/>
      <c r="X52" s="2" t="str">
        <f>IF(ROWS($B$3:B52)&gt;TEXT(EOMONTH(DATE(2015,$D$1,0),0),"d")+1,"",DATE(2015,$D$1,0)+ROWS($A$1:A50)-2)</f>
        <v/>
      </c>
    </row>
    <row r="53" spans="2:24" x14ac:dyDescent="0.35">
      <c r="B53" s="2"/>
      <c r="X53" s="2" t="str">
        <f>IF(ROWS($B$3:B53)&gt;TEXT(EOMONTH(DATE(2015,$D$1,0),0),"d")+1,"",DATE(2015,$D$1,0)+ROWS($A$1:A51)-2)</f>
        <v/>
      </c>
    </row>
    <row r="54" spans="2:24" x14ac:dyDescent="0.35">
      <c r="B54" s="2"/>
      <c r="X54" s="2" t="str">
        <f>IF(ROWS($B$3:B54)&gt;TEXT(EOMONTH(DATE(2015,$D$1,0),0),"d")+1,"",DATE(2015,$D$1,0)+ROWS($A$1:A52)-2)</f>
        <v/>
      </c>
    </row>
    <row r="55" spans="2:24" x14ac:dyDescent="0.35">
      <c r="B55" s="2"/>
      <c r="X55" s="2" t="str">
        <f>IF(ROWS($B$3:B55)&gt;TEXT(EOMONTH(DATE(2015,$D$1,0),0),"d")+1,"",DATE(2015,$D$1,0)+ROWS($A$1:A53)-2)</f>
        <v/>
      </c>
    </row>
    <row r="56" spans="2:24" x14ac:dyDescent="0.35">
      <c r="B56" s="2"/>
      <c r="X56" s="2" t="str">
        <f>IF(ROWS($B$3:B56)&gt;TEXT(EOMONTH(DATE(2015,$D$1,0),0),"d")+1,"",DATE(2015,$D$1,0)+ROWS($A$1:A54)-2)</f>
        <v/>
      </c>
    </row>
    <row r="57" spans="2:24" x14ac:dyDescent="0.35">
      <c r="B57" s="2"/>
      <c r="X57" s="2" t="str">
        <f>IF(ROWS($B$3:B57)&gt;TEXT(EOMONTH(DATE(2015,$D$1,0),0),"d")+1,"",DATE(2015,$D$1,0)+ROWS($A$1:A55)-2)</f>
        <v/>
      </c>
    </row>
    <row r="58" spans="2:24" x14ac:dyDescent="0.35">
      <c r="B58" s="2"/>
      <c r="X58" s="2" t="str">
        <f>IF(ROWS($B$3:B58)&gt;TEXT(EOMONTH(DATE(2015,$D$1,0),0),"d")+1,"",DATE(2015,$D$1,0)+ROWS($A$1:A56)-2)</f>
        <v/>
      </c>
    </row>
    <row r="59" spans="2:24" x14ac:dyDescent="0.35">
      <c r="B59" s="2"/>
      <c r="X59" s="2" t="str">
        <f>IF(ROWS($B$3:B59)&gt;TEXT(EOMONTH(DATE(2015,$D$1,0),0),"d")+1,"",DATE(2015,$D$1,0)+ROWS($A$1:A57)-2)</f>
        <v/>
      </c>
    </row>
    <row r="60" spans="2:24" x14ac:dyDescent="0.35">
      <c r="B60" s="2"/>
      <c r="X60" s="2" t="str">
        <f>IF(ROWS($B$3:B60)&gt;TEXT(EOMONTH(DATE(2015,$D$1,0),0),"d")+1,"",DATE(2015,$D$1,0)+ROWS($A$1:A58)-2)</f>
        <v/>
      </c>
    </row>
    <row r="61" spans="2:24" x14ac:dyDescent="0.35">
      <c r="B61" s="2"/>
      <c r="X61" s="2" t="str">
        <f>IF(ROWS($B$3:B61)&gt;TEXT(EOMONTH(DATE(2015,$D$1,0),0),"d")+1,"",DATE(2015,$D$1,0)+ROWS($A$1:A59)-2)</f>
        <v/>
      </c>
    </row>
    <row r="62" spans="2:24" x14ac:dyDescent="0.35">
      <c r="B62" s="2"/>
      <c r="X62" s="2" t="str">
        <f>IF(ROWS($B$3:B62)&gt;TEXT(EOMONTH(DATE(2015,$D$1,0),0),"d")+1,"",DATE(2015,$D$1,0)+ROWS($A$1:A60)-2)</f>
        <v/>
      </c>
    </row>
    <row r="63" spans="2:24" x14ac:dyDescent="0.35">
      <c r="B63" s="2"/>
      <c r="X63" s="2" t="str">
        <f>IF(ROWS($B$3:B63)&gt;TEXT(EOMONTH(DATE(2015,$D$1,0),0),"d")+1,"",DATE(2015,$D$1,0)+ROWS($A$1:A61)-2)</f>
        <v/>
      </c>
    </row>
    <row r="64" spans="2:24" x14ac:dyDescent="0.35">
      <c r="B64" s="2"/>
      <c r="X64" s="2" t="str">
        <f>IF(ROWS($B$3:B64)&gt;TEXT(EOMONTH(DATE(2015,$D$1,0),0),"d")+1,"",DATE(2015,$D$1,0)+ROWS($A$1:A62)-2)</f>
        <v/>
      </c>
    </row>
    <row r="65" spans="2:24" x14ac:dyDescent="0.35">
      <c r="B65" s="2"/>
      <c r="X65" s="2" t="str">
        <f>IF(ROWS($B$3:B65)&gt;TEXT(EOMONTH(DATE(2015,$D$1,0),0),"d")+1,"",DATE(2015,$D$1,0)+ROWS($A$1:A63)-2)</f>
        <v/>
      </c>
    </row>
    <row r="66" spans="2:24" x14ac:dyDescent="0.35">
      <c r="B66" s="2"/>
      <c r="X66" s="2" t="str">
        <f>IF(ROWS($B$3:B66)&gt;TEXT(EOMONTH(DATE(2015,$D$1,0),0),"d")+1,"",DATE(2015,$D$1,0)+ROWS($A$1:A64)-2)</f>
        <v/>
      </c>
    </row>
    <row r="67" spans="2:24" x14ac:dyDescent="0.35">
      <c r="B67" s="2"/>
      <c r="X67" s="2" t="str">
        <f>IF(ROWS($B$3:B67)&gt;TEXT(EOMONTH(DATE(2015,$D$1,0),0),"d")+1,"",DATE(2015,$D$1,0)+ROWS($A$1:A65)-2)</f>
        <v/>
      </c>
    </row>
    <row r="68" spans="2:24" x14ac:dyDescent="0.35">
      <c r="B68" s="2"/>
      <c r="X68" s="2" t="str">
        <f>IF(ROWS($B$3:B68)&gt;TEXT(EOMONTH(DATE(2015,$D$1,0),0),"d")+1,"",DATE(2015,$D$1,0)+ROWS($A$1:A66)-2)</f>
        <v/>
      </c>
    </row>
    <row r="69" spans="2:24" x14ac:dyDescent="0.35">
      <c r="B69" s="2"/>
      <c r="X69" s="2" t="str">
        <f>IF(ROWS($B$3:B69)&gt;TEXT(EOMONTH(DATE(2015,$D$1,0),0),"d")+1,"",DATE(2015,$D$1,0)+ROWS($A$1:A67)-2)</f>
        <v/>
      </c>
    </row>
    <row r="70" spans="2:24" x14ac:dyDescent="0.35">
      <c r="B70" s="2"/>
      <c r="X70" s="2" t="str">
        <f>IF(ROWS($B$3:B70)&gt;TEXT(EOMONTH(DATE(2015,$D$1,0),0),"d")+1,"",DATE(2015,$D$1,0)+ROWS($A$1:A68)-2)</f>
        <v/>
      </c>
    </row>
    <row r="71" spans="2:24" x14ac:dyDescent="0.35">
      <c r="B71" s="2"/>
      <c r="X71" s="2" t="str">
        <f>IF(ROWS($B$3:B71)&gt;TEXT(EOMONTH(DATE(2015,$D$1,0),0),"d")+1,"",DATE(2015,$D$1,0)+ROWS($A$1:A69)-2)</f>
        <v/>
      </c>
    </row>
    <row r="72" spans="2:24" x14ac:dyDescent="0.35">
      <c r="B72" s="2"/>
      <c r="X72" s="2" t="str">
        <f>IF(ROWS($B$3:B72)&gt;TEXT(EOMONTH(DATE(2015,$D$1,0),0),"d")+1,"",DATE(2015,$D$1,0)+ROWS($A$1:A70)-2)</f>
        <v/>
      </c>
    </row>
    <row r="73" spans="2:24" x14ac:dyDescent="0.35">
      <c r="B73" s="2"/>
      <c r="X73" s="2" t="str">
        <f>IF(ROWS($B$3:B73)&gt;TEXT(EOMONTH(DATE(2015,$D$1,0),0),"d")+1,"",DATE(2015,$D$1,0)+ROWS($A$1:A71)-2)</f>
        <v/>
      </c>
    </row>
    <row r="74" spans="2:24" x14ac:dyDescent="0.35">
      <c r="B74" s="2"/>
      <c r="X74" s="2" t="str">
        <f>IF(ROWS($B$3:B74)&gt;TEXT(EOMONTH(DATE(2015,$D$1,0),0),"d")+1,"",DATE(2015,$D$1,0)+ROWS($A$1:A72)-2)</f>
        <v/>
      </c>
    </row>
    <row r="75" spans="2:24" x14ac:dyDescent="0.35">
      <c r="B75" s="2"/>
      <c r="X75" s="2" t="str">
        <f>IF(ROWS($B$3:B75)&gt;TEXT(EOMONTH(DATE(2015,$D$1,0),0),"d")+1,"",DATE(2015,$D$1,0)+ROWS($A$1:A73)-2)</f>
        <v/>
      </c>
    </row>
    <row r="76" spans="2:24" x14ac:dyDescent="0.35">
      <c r="B76" s="2"/>
      <c r="X76" s="2" t="str">
        <f>IF(ROWS($B$3:B76)&gt;TEXT(EOMONTH(DATE(2015,$D$1,0),0),"d")+1,"",DATE(2015,$D$1,0)+ROWS($A$1:A74)-2)</f>
        <v/>
      </c>
    </row>
    <row r="77" spans="2:24" x14ac:dyDescent="0.35">
      <c r="B77" s="2"/>
      <c r="X77" s="2" t="str">
        <f>IF(ROWS($B$3:B77)&gt;TEXT(EOMONTH(DATE(2015,$D$1,0),0),"d")+1,"",DATE(2015,$D$1,0)+ROWS($A$1:A75)-2)</f>
        <v/>
      </c>
    </row>
    <row r="78" spans="2:24" x14ac:dyDescent="0.35">
      <c r="B78" s="2"/>
      <c r="X78" s="2" t="str">
        <f>IF(ROWS($B$3:B78)&gt;TEXT(EOMONTH(DATE(2015,$D$1,0),0),"d")+1,"",DATE(2015,$D$1,0)+ROWS($A$1:A76)-2)</f>
        <v/>
      </c>
    </row>
    <row r="79" spans="2:24" x14ac:dyDescent="0.35">
      <c r="B79" s="2"/>
      <c r="X79" s="2" t="str">
        <f>IF(ROWS($B$3:B79)&gt;TEXT(EOMONTH(DATE(2015,$D$1,0),0),"d")+1,"",DATE(2015,$D$1,0)+ROWS($A$1:A77)-2)</f>
        <v/>
      </c>
    </row>
    <row r="80" spans="2:24" x14ac:dyDescent="0.35">
      <c r="B80" s="2"/>
      <c r="X80" s="2" t="str">
        <f>IF(ROWS($B$3:B80)&gt;TEXT(EOMONTH(DATE(2015,$D$1,0),0),"d")+1,"",DATE(2015,$D$1,0)+ROWS($A$1:A78)-2)</f>
        <v/>
      </c>
    </row>
    <row r="81" spans="2:24" x14ac:dyDescent="0.35">
      <c r="B81" s="2"/>
      <c r="X81" s="2" t="str">
        <f>IF(ROWS($B$3:B81)&gt;TEXT(EOMONTH(DATE(2015,$D$1,0),0),"d")+1,"",DATE(2015,$D$1,0)+ROWS($A$1:A79)-2)</f>
        <v/>
      </c>
    </row>
    <row r="82" spans="2:24" x14ac:dyDescent="0.35">
      <c r="B82" s="2"/>
      <c r="X82" s="2" t="str">
        <f>IF(ROWS($B$3:B82)&gt;TEXT(EOMONTH(DATE(2015,$D$1,0),0),"d")+1,"",DATE(2015,$D$1,0)+ROWS($A$1:A80)-2)</f>
        <v/>
      </c>
    </row>
    <row r="83" spans="2:24" x14ac:dyDescent="0.35">
      <c r="B83" s="2"/>
    </row>
    <row r="84" spans="2:24" x14ac:dyDescent="0.35">
      <c r="B84" s="2"/>
    </row>
    <row r="85" spans="2:24" x14ac:dyDescent="0.35">
      <c r="B85" s="2"/>
    </row>
    <row r="86" spans="2:24" x14ac:dyDescent="0.35">
      <c r="B86" s="2"/>
    </row>
    <row r="87" spans="2:24" x14ac:dyDescent="0.35">
      <c r="B87" s="2"/>
    </row>
    <row r="88" spans="2:24" x14ac:dyDescent="0.35">
      <c r="B88" s="2"/>
    </row>
    <row r="89" spans="2:24" x14ac:dyDescent="0.35">
      <c r="B89" s="2"/>
    </row>
    <row r="90" spans="2:24" x14ac:dyDescent="0.35">
      <c r="B90" s="2"/>
    </row>
    <row r="91" spans="2:24" x14ac:dyDescent="0.35">
      <c r="B91" s="2"/>
    </row>
    <row r="92" spans="2:24" x14ac:dyDescent="0.35">
      <c r="B92" s="2"/>
    </row>
    <row r="93" spans="2:24" x14ac:dyDescent="0.35">
      <c r="B93" s="2"/>
    </row>
    <row r="94" spans="2:24" x14ac:dyDescent="0.35">
      <c r="B94" s="2"/>
    </row>
    <row r="95" spans="2:24" x14ac:dyDescent="0.35">
      <c r="B95" s="2"/>
    </row>
    <row r="96" spans="2:24" x14ac:dyDescent="0.35">
      <c r="B96" s="2"/>
    </row>
    <row r="97" spans="2:2" x14ac:dyDescent="0.35">
      <c r="B97" s="2"/>
    </row>
    <row r="98" spans="2:2" x14ac:dyDescent="0.35">
      <c r="B98" s="2"/>
    </row>
    <row r="99" spans="2:2" x14ac:dyDescent="0.35">
      <c r="B99" s="2"/>
    </row>
    <row r="100" spans="2:2" x14ac:dyDescent="0.35">
      <c r="B100" s="2"/>
    </row>
    <row r="101" spans="2:2" x14ac:dyDescent="0.35">
      <c r="B101" s="2"/>
    </row>
    <row r="102" spans="2:2" x14ac:dyDescent="0.35">
      <c r="B102" s="2"/>
    </row>
    <row r="103" spans="2:2" x14ac:dyDescent="0.35">
      <c r="B103" s="2"/>
    </row>
    <row r="104" spans="2:2" x14ac:dyDescent="0.35">
      <c r="B104" s="2"/>
    </row>
    <row r="105" spans="2:2" x14ac:dyDescent="0.35">
      <c r="B105" s="2"/>
    </row>
    <row r="106" spans="2:2" x14ac:dyDescent="0.35">
      <c r="B106" s="2"/>
    </row>
    <row r="107" spans="2:2" x14ac:dyDescent="0.35">
      <c r="B107" s="2"/>
    </row>
    <row r="108" spans="2:2" x14ac:dyDescent="0.35">
      <c r="B108" s="2"/>
    </row>
    <row r="109" spans="2:2" x14ac:dyDescent="0.35">
      <c r="B109" s="2"/>
    </row>
    <row r="110" spans="2:2" x14ac:dyDescent="0.35">
      <c r="B110" s="2"/>
    </row>
    <row r="111" spans="2:2" x14ac:dyDescent="0.35">
      <c r="B111" s="2"/>
    </row>
    <row r="112" spans="2:2" x14ac:dyDescent="0.35">
      <c r="B112" s="2"/>
    </row>
    <row r="113" spans="2:2" x14ac:dyDescent="0.35">
      <c r="B113" s="2"/>
    </row>
    <row r="114" spans="2:2" x14ac:dyDescent="0.35">
      <c r="B114" s="2"/>
    </row>
    <row r="115" spans="2:2" x14ac:dyDescent="0.35">
      <c r="B115" s="2"/>
    </row>
    <row r="116" spans="2:2" x14ac:dyDescent="0.35">
      <c r="B116" s="2"/>
    </row>
    <row r="117" spans="2:2" x14ac:dyDescent="0.35">
      <c r="B117" s="2"/>
    </row>
    <row r="118" spans="2:2" x14ac:dyDescent="0.35">
      <c r="B118" s="2"/>
    </row>
    <row r="119" spans="2:2" x14ac:dyDescent="0.35">
      <c r="B119" s="2"/>
    </row>
    <row r="120" spans="2:2" x14ac:dyDescent="0.35">
      <c r="B120" s="2"/>
    </row>
    <row r="121" spans="2:2" x14ac:dyDescent="0.35">
      <c r="B121" s="2"/>
    </row>
    <row r="122" spans="2:2" x14ac:dyDescent="0.35">
      <c r="B122" s="2"/>
    </row>
    <row r="123" spans="2:2" x14ac:dyDescent="0.35">
      <c r="B123" s="2"/>
    </row>
    <row r="124" spans="2:2" x14ac:dyDescent="0.35">
      <c r="B124" s="2"/>
    </row>
    <row r="125" spans="2:2" x14ac:dyDescent="0.35">
      <c r="B125" s="2"/>
    </row>
    <row r="126" spans="2:2" x14ac:dyDescent="0.35">
      <c r="B126" s="2"/>
    </row>
    <row r="127" spans="2:2" x14ac:dyDescent="0.35">
      <c r="B127" s="2"/>
    </row>
    <row r="128" spans="2:2" x14ac:dyDescent="0.35">
      <c r="B128" s="2"/>
    </row>
    <row r="129" spans="2:2" x14ac:dyDescent="0.35">
      <c r="B129" s="2"/>
    </row>
    <row r="130" spans="2:2" x14ac:dyDescent="0.35">
      <c r="B130" s="2"/>
    </row>
    <row r="131" spans="2:2" x14ac:dyDescent="0.35">
      <c r="B131" s="2"/>
    </row>
    <row r="132" spans="2:2" x14ac:dyDescent="0.35">
      <c r="B132" s="2"/>
    </row>
    <row r="133" spans="2:2" x14ac:dyDescent="0.35">
      <c r="B133" s="2"/>
    </row>
    <row r="134" spans="2:2" x14ac:dyDescent="0.35">
      <c r="B134" s="2"/>
    </row>
    <row r="135" spans="2:2" x14ac:dyDescent="0.35">
      <c r="B135" s="2"/>
    </row>
  </sheetData>
  <mergeCells count="3">
    <mergeCell ref="B1:C1"/>
    <mergeCell ref="D1:E1"/>
    <mergeCell ref="D2:E2"/>
  </mergeCells>
  <dataValidations count="2">
    <dataValidation type="list" allowBlank="1" showInputMessage="1" showErrorMessage="1" sqref="F2">
      <formula1>$I$2:$I$8</formula1>
    </dataValidation>
    <dataValidation type="custom" allowBlank="1" showInputMessage="1" showErrorMessage="1" sqref="A1">
      <formula1>CHAR(156)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2016-02-26T11:13:52Z</dcterms:modified>
</cp:coreProperties>
</file>